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28800" windowHeight="1237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 l="1"/>
  <c r="AB18" i="3" l="1"/>
  <c r="AC18" i="3" s="1"/>
  <c r="AC19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<sst xmlns="http://schemas.openxmlformats.org/spreadsheetml/2006/main" count="87" uniqueCount="83">
  <si>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</si>
  <si>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</si>
  <si>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</si>
  <si>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</si>
  <si>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</si>
  <si>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</si>
  <si>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</si>
  <si>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</si>
  <si>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</si>
  <si>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</si>
  <si>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</si>
  <si>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</si>
  <si>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</si>
  <si>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</si>
  <si>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</si>
  <si>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</si>
  <si>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</si>
  <si>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</si>
  <si>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</si>
  <si>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</si>
  <si>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</si>
  <si>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</si>
  <si>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</si>
  <si>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</si>
  <si>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</si>
  <si>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</si>
  <si>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</si>
  <si>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</si>
  <si>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</si>
  <si>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</si>
  <si>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</si>
  <si>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</si>
  <si>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</si>
  <si>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</si>
  <si>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</si>
  <si>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</si>
  <si>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</si>
  <si>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</si>
  <si>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</si>
  <si>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</si>
  <si>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</si>
  <si>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</si>
  <si>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</si>
  <si>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</si>
  <si>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</si>
  <si>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</si>
  <si>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</si>
  <si>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</si>
  <si>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</si>
  <si>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</si>
  <si>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</si>
  <si>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</si>
  <si>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</si>
  <si>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</si>
  <si>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</si>
  <si>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</si>
  <si>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</si>
  <si>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</si>
  <si>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</si>
  <si>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</si>
  <si>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</si>
  <si>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</si>
  <si>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</si>
  <si>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</si>
  <si>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</si>
  <si>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</si>
  <si>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</si>
  <si>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</si>
  <si>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</si>
  <si>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</si>
  <si>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</si>
  <si>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</si>
  <si>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</si>
  <si>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</si>
  <si>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</si>
  <si>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</si>
  <si>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ЖБ000001</t>
  </si>
  <si>
    <t>Кирпич М 150</t>
  </si>
  <si>
    <t>Инженер Бурыгин Д.П.</t>
  </si>
  <si>
    <t>Начальник УМТС  Аблякимов Р.Э.</t>
  </si>
  <si>
    <t>ЖБ</t>
  </si>
  <si>
    <t>Кирпич</t>
  </si>
  <si>
    <t>Стройматериалы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</si>
</sst>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I26" sqref="I26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68</v>
      </c>
    </row>
    <row r="2" spans="1:30" ht="15.75" x14ac:dyDescent="0.2">
      <c r="V2" s="2"/>
      <c r="AA2" s="1" t="s">
        <v>69</v>
      </c>
    </row>
    <row r="3" spans="1:30" ht="15.75" x14ac:dyDescent="0.2">
      <c r="V3" s="2"/>
      <c r="AA3" s="1" t="s">
        <v>70</v>
      </c>
    </row>
    <row r="4" spans="1:30" ht="15.75" x14ac:dyDescent="0.25"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3" t="s">
        <v>71</v>
      </c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5"/>
    </row>
    <row r="7" spans="1:30" s="6" customFormat="1" x14ac:dyDescent="0.2">
      <c r="C7" s="7" t="s">
        <v>33</v>
      </c>
      <c r="D7" s="53" t="s">
        <v>80</v>
      </c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5"/>
    </row>
    <row r="8" spans="1:30" s="6" customFormat="1" x14ac:dyDescent="0.2">
      <c r="C8" s="7" t="s">
        <v>25</v>
      </c>
      <c r="D8" s="53" t="s">
        <v>81</v>
      </c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5"/>
    </row>
    <row r="9" spans="1:30" s="6" customFormat="1" x14ac:dyDescent="0.2">
      <c r="C9" s="7" t="s">
        <v>24</v>
      </c>
      <c r="D9" s="53" t="s">
        <v>82</v>
      </c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5"/>
    </row>
    <row r="10" spans="1:30" s="6" customFormat="1" ht="12.75" customHeight="1" x14ac:dyDescent="0.2">
      <c r="C10" s="7" t="s">
        <v>9</v>
      </c>
      <c r="D10" s="53" t="s">
        <v>81</v>
      </c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5"/>
    </row>
    <row r="11" spans="1:30" s="6" customFormat="1" ht="25.5" x14ac:dyDescent="0.2">
      <c r="C11" s="7" t="s">
        <v>10</v>
      </c>
      <c r="D11" s="53" t="s">
        <v>72</v>
      </c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5"/>
    </row>
    <row r="12" spans="1:30" s="6" customFormat="1" ht="38.25" x14ac:dyDescent="0.2">
      <c r="C12" s="7" t="s">
        <v>23</v>
      </c>
      <c r="D12" s="53" t="s">
        <v>73</v>
      </c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5"/>
    </row>
    <row r="14" spans="1:30" x14ac:dyDescent="0.2">
      <c r="A14" s="49" t="s">
        <v>6</v>
      </c>
      <c r="B14" s="56" t="s">
        <v>28</v>
      </c>
      <c r="C14" s="49" t="s">
        <v>1</v>
      </c>
      <c r="D14" s="56" t="s">
        <v>4</v>
      </c>
      <c r="E14" s="56" t="s">
        <v>60</v>
      </c>
      <c r="F14" s="49" t="s">
        <v>61</v>
      </c>
      <c r="G14" s="49"/>
      <c r="H14" s="49"/>
      <c r="I14" s="49"/>
      <c r="J14" s="56" t="s">
        <v>62</v>
      </c>
      <c r="K14" s="56" t="s">
        <v>65</v>
      </c>
      <c r="L14" s="44" t="s">
        <v>63</v>
      </c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59" t="s">
        <v>66</v>
      </c>
      <c r="AB14" s="56" t="s">
        <v>35</v>
      </c>
      <c r="AC14" s="56" t="s">
        <v>34</v>
      </c>
      <c r="AD14" s="46" t="s">
        <v>57</v>
      </c>
    </row>
    <row r="15" spans="1:30" x14ac:dyDescent="0.2">
      <c r="A15" s="49"/>
      <c r="B15" s="57"/>
      <c r="C15" s="49"/>
      <c r="D15" s="57"/>
      <c r="E15" s="57"/>
      <c r="F15" s="49" t="s">
        <v>22</v>
      </c>
      <c r="G15" s="49" t="s">
        <v>15</v>
      </c>
      <c r="H15" s="49" t="s">
        <v>16</v>
      </c>
      <c r="I15" s="49" t="s">
        <v>29</v>
      </c>
      <c r="J15" s="57"/>
      <c r="K15" s="57"/>
      <c r="L15" s="44" t="s">
        <v>58</v>
      </c>
      <c r="M15" s="45"/>
      <c r="N15" s="45"/>
      <c r="O15" s="45"/>
      <c r="P15" s="45"/>
      <c r="Q15" s="44" t="s">
        <v>64</v>
      </c>
      <c r="R15" s="45"/>
      <c r="S15" s="45"/>
      <c r="T15" s="45"/>
      <c r="U15" s="45"/>
      <c r="V15" s="49" t="s">
        <v>59</v>
      </c>
      <c r="W15" s="49"/>
      <c r="X15" s="49"/>
      <c r="Y15" s="49"/>
      <c r="Z15" s="49"/>
      <c r="AA15" s="60"/>
      <c r="AB15" s="57"/>
      <c r="AC15" s="57"/>
      <c r="AD15" s="47"/>
    </row>
    <row r="16" spans="1:30" ht="51" customHeight="1" x14ac:dyDescent="0.2">
      <c r="A16" s="49"/>
      <c r="B16" s="58"/>
      <c r="C16" s="49"/>
      <c r="D16" s="58"/>
      <c r="E16" s="58"/>
      <c r="F16" s="49"/>
      <c r="G16" s="49"/>
      <c r="H16" s="49"/>
      <c r="I16" s="49"/>
      <c r="J16" s="58"/>
      <c r="K16" s="58"/>
      <c r="L16" s="36" t="s">
        <v>11</v>
      </c>
      <c r="M16" s="36" t="s">
        <v>12</v>
      </c>
      <c r="N16" s="36" t="s">
        <v>13</v>
      </c>
      <c r="O16" s="36" t="s">
        <v>36</v>
      </c>
      <c r="P16" s="36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61"/>
      <c r="AB16" s="58"/>
      <c r="AC16" s="58"/>
      <c r="AD16" s="48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5.75" x14ac:dyDescent="0.2">
      <c r="A18" s="13">
        <v>1</v>
      </c>
      <c r="B18" s="14" t="s">
        <v>76</v>
      </c>
      <c r="C18" s="14" t="s">
        <v>77</v>
      </c>
      <c r="D18" s="41" t="s">
        <v>75</v>
      </c>
      <c r="E18" s="15">
        <v>27200</v>
      </c>
      <c r="F18" s="40"/>
      <c r="G18" s="15"/>
      <c r="H18" s="16"/>
      <c r="I18" s="16"/>
      <c r="J18" s="19">
        <v>1.0379</v>
      </c>
      <c r="K18" s="15" t="str">
        <f t="shared" ref="K18" si="0">IF(SUM(F18)=0,"",F18*J18)</f>
        <v/>
      </c>
      <c r="L18" s="17">
        <v>15</v>
      </c>
      <c r="M18" s="17">
        <v>23.12</v>
      </c>
      <c r="N18" s="17">
        <v>16.2</v>
      </c>
      <c r="O18" s="17">
        <v>25</v>
      </c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4</v>
      </c>
      <c r="AB18" s="20">
        <f t="shared" ref="AB18" si="2">CEILING(SUM(K18:Z18)/COUNTIF(K18:Z18,"&gt;0"),0.01)</f>
        <v>19.830000000000002</v>
      </c>
      <c r="AC18" s="20">
        <f t="shared" ref="AC18" si="3">AB18*E18</f>
        <v>539376</v>
      </c>
      <c r="AD18" s="35">
        <f t="shared" ref="AD18" si="4">STDEV(K18:Z18)/AB18*100</f>
        <v>25.055610769382142</v>
      </c>
    </row>
    <row r="19" spans="1:30" x14ac:dyDescent="0.2">
      <c r="A19" s="31"/>
      <c r="B19" s="32"/>
      <c r="C19" s="51" t="s">
        <v>5</v>
      </c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3"/>
      <c r="AC19" s="33">
        <f>SUM(AC18:AC18)</f>
        <v>539376</v>
      </c>
      <c r="AD19" s="34"/>
    </row>
    <row r="20" spans="1:30" x14ac:dyDescent="0.2"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2"/>
    </row>
    <row r="21" spans="1:30" s="23" customFormat="1" hidden="1" x14ac:dyDescent="0.2">
      <c r="C21" s="23" t="s">
        <v>8</v>
      </c>
    </row>
    <row r="22" spans="1:30" s="23" customFormat="1" hidden="1" x14ac:dyDescent="0.2">
      <c r="C22" s="24" t="s">
        <v>30</v>
      </c>
    </row>
    <row r="23" spans="1:30" s="23" customFormat="1" hidden="1" x14ac:dyDescent="0.2">
      <c r="C23" s="24" t="s">
        <v>31</v>
      </c>
    </row>
    <row r="24" spans="1:30" s="23" customFormat="1" hidden="1" x14ac:dyDescent="0.2">
      <c r="C24" s="24" t="s">
        <v>32</v>
      </c>
    </row>
    <row r="25" spans="1:30" x14ac:dyDescent="0.2">
      <c r="L25" s="25"/>
    </row>
    <row r="26" spans="1:30" s="3" customFormat="1" ht="15.75" x14ac:dyDescent="0.25">
      <c r="C26" s="26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42">
        <v>44537</v>
      </c>
      <c r="D28" s="27"/>
      <c r="E28" s="27"/>
      <c r="F28" s="43" t="s">
        <v>78</v>
      </c>
      <c r="G28" s="43"/>
      <c r="H28" s="43"/>
      <c r="I28" s="43"/>
      <c r="J28" s="43"/>
      <c r="K28" s="28"/>
      <c r="L28" s="43"/>
      <c r="M28" s="43"/>
      <c r="N28" s="43"/>
      <c r="O28" s="38"/>
      <c r="P28" s="38"/>
      <c r="Q28" s="1"/>
      <c r="R28" s="1"/>
      <c r="S28" s="1"/>
      <c r="T28" s="1"/>
      <c r="U28" s="1"/>
      <c r="V28" s="27"/>
      <c r="W28" s="27"/>
      <c r="X28" s="27"/>
      <c r="Y28" s="27"/>
      <c r="Z28" s="27"/>
      <c r="AA28" s="27"/>
      <c r="AB28" s="27"/>
      <c r="AC28" s="29"/>
    </row>
    <row r="29" spans="1:30" s="3" customFormat="1" ht="15.75" x14ac:dyDescent="0.25">
      <c r="C29" s="39" t="s">
        <v>2</v>
      </c>
      <c r="D29" s="27"/>
      <c r="E29" s="27"/>
      <c r="F29" s="63" t="s">
        <v>74</v>
      </c>
      <c r="G29" s="63"/>
      <c r="H29" s="63"/>
      <c r="I29" s="63"/>
      <c r="J29" s="63"/>
      <c r="K29" s="1"/>
      <c r="L29" s="62" t="s">
        <v>7</v>
      </c>
      <c r="M29" s="62"/>
      <c r="N29" s="62"/>
      <c r="O29" s="38"/>
      <c r="P29" s="38"/>
      <c r="Q29" s="1"/>
      <c r="R29" s="1"/>
      <c r="S29" s="1"/>
      <c r="T29" s="1"/>
      <c r="U29" s="1"/>
      <c r="V29" s="27"/>
      <c r="W29" s="27"/>
      <c r="X29" s="27"/>
      <c r="Y29" s="27"/>
      <c r="Z29" s="27"/>
      <c r="AA29" s="27"/>
      <c r="AB29" s="27"/>
    </row>
    <row r="30" spans="1:30" x14ac:dyDescent="0.2">
      <c r="C30" s="30"/>
      <c r="V30" s="28"/>
      <c r="W30" s="28"/>
      <c r="X30" s="28"/>
      <c r="Y30" s="28"/>
      <c r="Z30" s="28"/>
      <c r="AA30" s="28"/>
      <c r="AB30" s="28"/>
    </row>
    <row r="31" spans="1:30" x14ac:dyDescent="0.2">
      <c r="C31" s="26" t="s">
        <v>27</v>
      </c>
      <c r="V31" s="28"/>
      <c r="W31" s="28"/>
      <c r="X31" s="28"/>
      <c r="Y31" s="28"/>
      <c r="Z31" s="28"/>
      <c r="AA31" s="28"/>
      <c r="AB31" s="28"/>
    </row>
    <row r="32" spans="1:30" x14ac:dyDescent="0.2">
      <c r="V32" s="28"/>
      <c r="W32" s="28"/>
      <c r="X32" s="28"/>
      <c r="Y32" s="28"/>
      <c r="Z32" s="28"/>
      <c r="AA32" s="28"/>
      <c r="AB32" s="28"/>
    </row>
    <row r="33" spans="3:30" x14ac:dyDescent="0.2">
      <c r="C33" s="42">
        <v>44537</v>
      </c>
      <c r="D33" s="27"/>
      <c r="E33" s="27"/>
      <c r="F33" s="43" t="s">
        <v>79</v>
      </c>
      <c r="G33" s="43"/>
      <c r="H33" s="43"/>
      <c r="I33" s="43"/>
      <c r="J33" s="43"/>
      <c r="K33" s="28"/>
      <c r="L33" s="43"/>
      <c r="M33" s="43"/>
      <c r="N33" s="43"/>
      <c r="O33" s="38"/>
      <c r="P33" s="38"/>
      <c r="V33" s="27"/>
      <c r="W33" s="27"/>
      <c r="X33" s="27"/>
      <c r="Y33" s="27"/>
      <c r="Z33" s="27"/>
      <c r="AA33" s="27"/>
      <c r="AB33" s="27"/>
    </row>
    <row r="34" spans="3:30" x14ac:dyDescent="0.2">
      <c r="C34" s="39" t="s">
        <v>2</v>
      </c>
      <c r="D34" s="27"/>
      <c r="E34" s="27"/>
      <c r="F34" s="63" t="s">
        <v>74</v>
      </c>
      <c r="G34" s="63"/>
      <c r="H34" s="63"/>
      <c r="I34" s="63"/>
      <c r="J34" s="63"/>
      <c r="L34" s="62" t="s">
        <v>7</v>
      </c>
      <c r="M34" s="62"/>
      <c r="N34" s="62"/>
      <c r="O34" s="38"/>
      <c r="P34" s="38"/>
      <c r="V34" s="27"/>
      <c r="W34" s="27"/>
      <c r="X34" s="27"/>
      <c r="Y34" s="27"/>
      <c r="Z34" s="27"/>
      <c r="AA34" s="27"/>
      <c r="AB34" s="27"/>
    </row>
    <row r="37" spans="3:30" x14ac:dyDescent="0.2">
      <c r="C37" s="26" t="s">
        <v>67</v>
      </c>
    </row>
    <row r="39" spans="3:30" x14ac:dyDescent="0.2"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18 A18:E18" name="Диапазон3"/>
    <protectedRange sqref="X18:Z18 P18:U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L18:O18 V18:W18" name="Диапазон4_1"/>
  </protectedRanges>
  <autoFilter ref="A17:AD19"/>
  <mergeCells count="38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6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Бурыгин Дмитрий Павлович</cp:lastModifiedBy>
  <cp:lastPrinted>2019-10-25T15:15:52Z</cp:lastPrinted>
  <dcterms:created xsi:type="dcterms:W3CDTF">1996-10-08T23:32:33Z</dcterms:created>
  <dcterms:modified xsi:type="dcterms:W3CDTF">2021-12-07T11:20:54Z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